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/>
  <mc:AlternateContent xmlns:mc="http://schemas.openxmlformats.org/markup-compatibility/2006">
    <mc:Choice Requires="x15">
      <x15ac:absPath xmlns:x15ac="http://schemas.microsoft.com/office/spreadsheetml/2010/11/ac" url="/Users/amandarusso/Dropbox/Documents January 26 2024/Creative Salt/SVA Consulting/Data Analytics &amp; Visualization/Marketing/Manufacturing/VISUALS/Handouts/"/>
    </mc:Choice>
  </mc:AlternateContent>
  <xr:revisionPtr revIDLastSave="0" documentId="13_ncr:1_{3AC76818-E909-8844-82CF-DAC08696D6D8}" xr6:coauthVersionLast="47" xr6:coauthVersionMax="47" xr10:uidLastSave="{00000000-0000-0000-0000-000000000000}"/>
  <bookViews>
    <workbookView xWindow="0" yWindow="760" windowWidth="30240" windowHeight="17360" xr2:uid="{00000000-000D-0000-FFFF-FFFF00000000}"/>
  </bookViews>
  <sheets>
    <sheet name="Summarized Dat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<sst xmlns="http://schemas.openxmlformats.org/spreadsheetml/2006/main" count="126" uniqueCount="126">
  <si>
    <t>BOM</t>
  </si>
  <si>
    <t>INVENTORY_ID_DESC_CONCAT</t>
  </si>
  <si>
    <t>Date</t>
  </si>
  <si>
    <t>Material Variance Shift Cost</t>
  </si>
  <si>
    <t>Variance %</t>
  </si>
  <si>
    <t>Variance Quantity</t>
  </si>
  <si>
    <t>PK400D (R) - C</t>
  </si>
  <si>
    <t>54: Timer Digital M1</t>
  </si>
  <si>
    <t>CP220R (S) - A</t>
  </si>
  <si>
    <t>2: Corepin 3mm</t>
  </si>
  <si>
    <t>AD303R (S) - MR45</t>
  </si>
  <si>
    <t>23: Baseplate Mold L</t>
  </si>
  <si>
    <t>TL1003 (S) - H13</t>
  </si>
  <si>
    <t>43: Relay 24vdc</t>
  </si>
  <si>
    <t>PK100A (S) - 4X6</t>
  </si>
  <si>
    <t>51: Bushing Fit Lin</t>
  </si>
  <si>
    <t>RM500R (S) - SH70A</t>
  </si>
  <si>
    <t>13: Ventplug Nano</t>
  </si>
  <si>
    <t>PK200B (S) - M</t>
  </si>
  <si>
    <t>52: Latch Locking X.</t>
  </si>
  <si>
    <t>HW330H (R) - MOLDED</t>
  </si>
  <si>
    <t>40: Enclosure Panel</t>
  </si>
  <si>
    <t>TP007X (S) - 4B</t>
  </si>
  <si>
    <t>9: Clampbar 12in</t>
  </si>
  <si>
    <t>15126BK (E) - 14</t>
  </si>
  <si>
    <t>1: Moldcav 14x</t>
  </si>
  <si>
    <t>RM102A (S) - PELLET</t>
  </si>
  <si>
    <t>11: Barrel H500</t>
  </si>
  <si>
    <t>PK300C (E) - STD</t>
  </si>
  <si>
    <t>53: Pressure Sensor A</t>
  </si>
  <si>
    <t>RJ335K (E) - C</t>
  </si>
  <si>
    <t>6: Insert Met Ss304</t>
  </si>
  <si>
    <t>AD606G (E) - T250</t>
  </si>
  <si>
    <t>26: Locator Ring 3in,</t>
  </si>
  <si>
    <t>QN995Z (E) - D1</t>
  </si>
  <si>
    <t>10: Sleeve Hd Red</t>
  </si>
  <si>
    <t>PK500E (S) - CLR</t>
  </si>
  <si>
    <t>55: Cylinder Seal Kit</t>
  </si>
  <si>
    <t>PK600F (S) - DIECUT</t>
  </si>
  <si>
    <t>56: Insert Alum 6061,</t>
  </si>
  <si>
    <t>RM455J (S) - TRANS</t>
  </si>
  <si>
    <t>18: Controller Vx100</t>
  </si>
  <si>
    <t>TL1009 (E) - PREC</t>
  </si>
  <si>
    <t>49: Frame Mount Xl</t>
  </si>
  <si>
    <t>AD101B (S) - B312</t>
  </si>
  <si>
    <t>21: Cylinder Hydro 50</t>
  </si>
  <si>
    <t>HW705C (E) - 6X1.5</t>
  </si>
  <si>
    <t>35: Valve Gate Ctrl</t>
  </si>
  <si>
    <t>TL1001 (S) - CAV1</t>
  </si>
  <si>
    <t>41: Spacer Block M6</t>
  </si>
  <si>
    <t>PK700G (S) - 2D</t>
  </si>
  <si>
    <t>57: Vent Valve Air</t>
  </si>
  <si>
    <t>RM877L (E) - NAT</t>
  </si>
  <si>
    <t>17: Heaterband 240v</t>
  </si>
  <si>
    <t>TL1004 (E) - STD</t>
  </si>
  <si>
    <t>44: Thermal Fuse 10a,</t>
  </si>
  <si>
    <t>RM919F (S) - STD</t>
  </si>
  <si>
    <t>15: Hopper Std S</t>
  </si>
  <si>
    <t>TL1008 (S) - 4CAV</t>
  </si>
  <si>
    <t>48: Moldbase Hvy Duty</t>
  </si>
  <si>
    <t>RM780W (E) - CLEAR</t>
  </si>
  <si>
    <t>14: Coolhose 8mm</t>
  </si>
  <si>
    <t>7025GL (E) - V2</t>
  </si>
  <si>
    <t>4: Ejector Std 05</t>
  </si>
  <si>
    <t>HW118P (E) - NYLON</t>
  </si>
  <si>
    <t>38: Pin Retainer Bk</t>
  </si>
  <si>
    <t>HW301M (S) - M3</t>
  </si>
  <si>
    <t>31: Nozzle Tip Std</t>
  </si>
  <si>
    <t>PK800H (E) - CLR</t>
  </si>
  <si>
    <t>58: Label Tooling Qr</t>
  </si>
  <si>
    <t>HW806V (S) - USONIC</t>
  </si>
  <si>
    <t>36: Resin Nylon 6</t>
  </si>
  <si>
    <t>HW907E (S) - ST2.5</t>
  </si>
  <si>
    <t>37: Pellet Pp Natural,</t>
  </si>
  <si>
    <t>HW402B (E) - 8MM</t>
  </si>
  <si>
    <t>32: Plunger Seal 02</t>
  </si>
  <si>
    <t>NX4090 (R) - B</t>
  </si>
  <si>
    <t>3: Resin Abs Black</t>
  </si>
  <si>
    <t>AD909Q (E) - 20%</t>
  </si>
  <si>
    <t>29: Thermocouple Ktype</t>
  </si>
  <si>
    <t>RM206K (E) - GF30</t>
  </si>
  <si>
    <t>12: Screw M32</t>
  </si>
  <si>
    <t>TL1006 (S) - RH</t>
  </si>
  <si>
    <t>46: Airvalve Mini 2</t>
  </si>
  <si>
    <t>HW229D (S) - 0.3N</t>
  </si>
  <si>
    <t>39: Gearbox Motor L1</t>
  </si>
  <si>
    <t>HW604X (R) - M5</t>
  </si>
  <si>
    <t>34: Label Mold Id</t>
  </si>
  <si>
    <t>HW503N (S) - Ø4</t>
  </si>
  <si>
    <t>33: Hardware Kit Mp</t>
  </si>
  <si>
    <t>TL1010 (R) - V3</t>
  </si>
  <si>
    <t>50: Drive Shaft Lg.</t>
  </si>
  <si>
    <t>TL1002 (E) - Ø2MM</t>
  </si>
  <si>
    <t>42: Washer Flat Ss</t>
  </si>
  <si>
    <t>RM340G (E) - R12</t>
  </si>
  <si>
    <t>16: Sensor Thermo X1</t>
  </si>
  <si>
    <t>AD707J (S) - 10UM</t>
  </si>
  <si>
    <t>27: Mold Insert P20</t>
  </si>
  <si>
    <t>AD202U (E) - UVX900</t>
  </si>
  <si>
    <t>22: (o Ring Viton 3</t>
  </si>
  <si>
    <t>TL1007 (E) - STD</t>
  </si>
  <si>
    <t>47: Filter Hydroline</t>
  </si>
  <si>
    <t>AD505A (S) - AST20</t>
  </si>
  <si>
    <t>25: Spruebush Std</t>
  </si>
  <si>
    <t>AD404K (E) - 185C</t>
  </si>
  <si>
    <t>24: Manifold 4way</t>
  </si>
  <si>
    <t>HD700B (R) - V1</t>
  </si>
  <si>
    <t>8: Pellet Pc Clear,</t>
  </si>
  <si>
    <t>MT88WH (S) - 01</t>
  </si>
  <si>
    <t>5: Gatebush 6a,</t>
  </si>
  <si>
    <t>AD111L (S) - LMB75</t>
  </si>
  <si>
    <t>30: Coupler Water 3/8</t>
  </si>
  <si>
    <t>ZP450N (E) - 03</t>
  </si>
  <si>
    <t>7: Nozzle Highflow</t>
  </si>
  <si>
    <t>RM521D (E) - 40%</t>
  </si>
  <si>
    <t>20: Shuttlepin Tl25</t>
  </si>
  <si>
    <t>AD808K (E) - K001</t>
  </si>
  <si>
    <t>28: Ventstrip Long</t>
  </si>
  <si>
    <t>RM990T (E) - V0</t>
  </si>
  <si>
    <t>19: Moldplate A7075</t>
  </si>
  <si>
    <t>TL1005 (R) - B</t>
  </si>
  <si>
    <t>45: Grease Mold Ht</t>
  </si>
  <si>
    <t>Power BI Visual</t>
  </si>
  <si>
    <t>Excel Visual</t>
  </si>
  <si>
    <t>Semantic Model Representation of Data</t>
  </si>
  <si>
    <t xml:space="preserve">Utilization Scorecard &amp; Sample Dashboard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</si>
</sst>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;\(\$#,##0.00\);\$#,##0.00"/>
    <numFmt numFmtId="165" formatCode="0.00%;\-0.00%;0.00%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6"/>
      <color rgb="FF0059FD"/>
      <name val="Arial"/>
      <family val="2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59F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/>
    <xf numFmtId="2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2">
    <dxf>
      <border diagonalUp="0" diagonalDown="0">
        <left style="thin">
          <color rgb="FF0059FD"/>
        </left>
        <right style="thin">
          <color rgb="FF0059FD"/>
        </right>
        <top style="thin">
          <color rgb="FF0059FD"/>
        </top>
        <bottom style="thin">
          <color rgb="FF0059FD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59FD"/>
        </patternFill>
      </fill>
    </dxf>
  </dxfs>
  <tableStyles count="0" defaultTableStyle="TableStyleMedium2" defaultPivotStyle="PivotStyleLight16"/>
  <colors>
    <mruColors>
      <color rgb="FF0059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'Summarized Data'!$D$5</c:f>
              <c:strCache>
                <c:ptCount val="1"/>
                <c:pt idx="0">
                  <c:v>Material Variance Shift Cost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1"/>
          <c:cat>
            <c:strRef>
              <c:extLst>
                <c:ext xmlns:c15="http://schemas.microsoft.com/office/drawing/2012/chart" uri="{02D57815-91ED-43cb-92C2-25804820EDAC}">
                  <c15:fullRef>
                    <c15:sqref>'Summarized Data'!$A$6:$C$63</c15:sqref>
                  </c15:fullRef>
                  <c15:levelRef>
                    <c15:sqref>'Summarized Data'!$A$6:$A$63</c15:sqref>
                  </c15:levelRef>
                </c:ext>
              </c:extLst>
              <c:f>'Summarized Data'!$A$6:$A$63</c:f>
              <c:strCache>
                <c:ptCount val="58"/>
                <c:pt idx="0">
                  <c:v>PK400D (R) - C</c:v>
                </c:pt>
                <c:pt idx="1">
                  <c:v>CP220R (S) - A</c:v>
                </c:pt>
                <c:pt idx="2">
                  <c:v>AD303R (S) - MR45</c:v>
                </c:pt>
                <c:pt idx="3">
                  <c:v>TL1003 (S) - H13</c:v>
                </c:pt>
                <c:pt idx="4">
                  <c:v>PK100A (S) - 4X6</c:v>
                </c:pt>
                <c:pt idx="5">
                  <c:v>RM500R (S) - SH70A</c:v>
                </c:pt>
                <c:pt idx="6">
                  <c:v>PK200B (S) - M</c:v>
                </c:pt>
                <c:pt idx="7">
                  <c:v>HW330H (R) - MOLDED</c:v>
                </c:pt>
                <c:pt idx="8">
                  <c:v>TP007X (S) - 4B</c:v>
                </c:pt>
                <c:pt idx="9">
                  <c:v>15126BK (E) - 14</c:v>
                </c:pt>
                <c:pt idx="10">
                  <c:v>RM102A (S) - PELLET</c:v>
                </c:pt>
                <c:pt idx="11">
                  <c:v>PK300C (E) - STD</c:v>
                </c:pt>
                <c:pt idx="12">
                  <c:v>RJ335K (E) - C</c:v>
                </c:pt>
                <c:pt idx="13">
                  <c:v>AD606G (E) - T250</c:v>
                </c:pt>
                <c:pt idx="14">
                  <c:v>QN995Z (E) - D1</c:v>
                </c:pt>
                <c:pt idx="15">
                  <c:v>PK500E (S) - CLR</c:v>
                </c:pt>
                <c:pt idx="16">
                  <c:v>PK600F (S) - DIECUT</c:v>
                </c:pt>
                <c:pt idx="17">
                  <c:v>RM455J (S) - TRANS</c:v>
                </c:pt>
                <c:pt idx="18">
                  <c:v>TL1009 (E) - PREC</c:v>
                </c:pt>
                <c:pt idx="19">
                  <c:v>AD101B (S) - B312</c:v>
                </c:pt>
                <c:pt idx="20">
                  <c:v>HW705C (E) - 6X1.5</c:v>
                </c:pt>
                <c:pt idx="21">
                  <c:v>TL1001 (S) - CAV1</c:v>
                </c:pt>
                <c:pt idx="22">
                  <c:v>PK700G (S) - 2D</c:v>
                </c:pt>
                <c:pt idx="23">
                  <c:v>RM877L (E) - NAT</c:v>
                </c:pt>
                <c:pt idx="24">
                  <c:v>TL1004 (E) - STD</c:v>
                </c:pt>
                <c:pt idx="25">
                  <c:v>RM919F (S) - STD</c:v>
                </c:pt>
                <c:pt idx="26">
                  <c:v>TL1008 (S) - 4CAV</c:v>
                </c:pt>
                <c:pt idx="27">
                  <c:v>RM780W (E) - CLEAR</c:v>
                </c:pt>
                <c:pt idx="28">
                  <c:v>7025GL (E) - V2</c:v>
                </c:pt>
                <c:pt idx="29">
                  <c:v>HW118P (E) - NYLON</c:v>
                </c:pt>
                <c:pt idx="30">
                  <c:v>HW301M (S) - M3</c:v>
                </c:pt>
                <c:pt idx="31">
                  <c:v>PK800H (E) - CLR</c:v>
                </c:pt>
                <c:pt idx="32">
                  <c:v>HW806V (S) - USONIC</c:v>
                </c:pt>
                <c:pt idx="33">
                  <c:v>HW907E (S) - ST2.5</c:v>
                </c:pt>
                <c:pt idx="34">
                  <c:v>HW402B (E) - 8MM</c:v>
                </c:pt>
                <c:pt idx="35">
                  <c:v>NX4090 (R) - B</c:v>
                </c:pt>
                <c:pt idx="36">
                  <c:v>AD909Q (E) - 20%</c:v>
                </c:pt>
                <c:pt idx="37">
                  <c:v>RM206K (E) - GF30</c:v>
                </c:pt>
                <c:pt idx="38">
                  <c:v>TL1006 (S) - RH</c:v>
                </c:pt>
                <c:pt idx="39">
                  <c:v>HW229D (S) - 0.3N</c:v>
                </c:pt>
                <c:pt idx="40">
                  <c:v>HW604X (R) - M5</c:v>
                </c:pt>
                <c:pt idx="41">
                  <c:v>HW503N (S) - Ø4</c:v>
                </c:pt>
                <c:pt idx="42">
                  <c:v>TL1010 (R) - V3</c:v>
                </c:pt>
                <c:pt idx="43">
                  <c:v>TL1002 (E) - Ø2MM</c:v>
                </c:pt>
                <c:pt idx="44">
                  <c:v>RM340G (E) - R12</c:v>
                </c:pt>
                <c:pt idx="45">
                  <c:v>AD707J (S) - 10UM</c:v>
                </c:pt>
                <c:pt idx="46">
                  <c:v>AD202U (E) - UVX900</c:v>
                </c:pt>
                <c:pt idx="47">
                  <c:v>TL1007 (E) - STD</c:v>
                </c:pt>
                <c:pt idx="48">
                  <c:v>AD505A (S) - AST20</c:v>
                </c:pt>
                <c:pt idx="49">
                  <c:v>AD404K (E) - 185C</c:v>
                </c:pt>
                <c:pt idx="50">
                  <c:v>HD700B (R) - V1</c:v>
                </c:pt>
                <c:pt idx="51">
                  <c:v>MT88WH (S) - 01</c:v>
                </c:pt>
                <c:pt idx="52">
                  <c:v>AD111L (S) - LMB75</c:v>
                </c:pt>
                <c:pt idx="53">
                  <c:v>ZP450N (E) - 03</c:v>
                </c:pt>
                <c:pt idx="54">
                  <c:v>RM521D (E) - 40%</c:v>
                </c:pt>
                <c:pt idx="55">
                  <c:v>AD808K (E) - K001</c:v>
                </c:pt>
                <c:pt idx="56">
                  <c:v>RM990T (E) - V0</c:v>
                </c:pt>
                <c:pt idx="57">
                  <c:v>TL1005 (R) - B</c:v>
                </c:pt>
              </c:strCache>
            </c:strRef>
          </c:cat>
          <c:val>
            <c:numRef>
              <c:f>'Summarized Data'!$D$6:$D$63</c:f>
              <c:numCache>
                <c:formatCode>\$#,##0.00;\(\$#,##0.00\);\$#,##0.00</c:formatCode>
                <c:ptCount val="58"/>
                <c:pt idx="0">
                  <c:v>-8108.1</c:v>
                </c:pt>
                <c:pt idx="1">
                  <c:v>-3584.36</c:v>
                </c:pt>
                <c:pt idx="2">
                  <c:v>-3528.0790000000002</c:v>
                </c:pt>
                <c:pt idx="3">
                  <c:v>-3504.2555000000002</c:v>
                </c:pt>
                <c:pt idx="4">
                  <c:v>-2734.4721</c:v>
                </c:pt>
                <c:pt idx="5">
                  <c:v>-2404.3649</c:v>
                </c:pt>
                <c:pt idx="6">
                  <c:v>-1830.07</c:v>
                </c:pt>
                <c:pt idx="7">
                  <c:v>-1744</c:v>
                </c:pt>
                <c:pt idx="8">
                  <c:v>-958.00819999999999</c:v>
                </c:pt>
                <c:pt idx="9">
                  <c:v>-868.84</c:v>
                </c:pt>
                <c:pt idx="10">
                  <c:v>-733.47</c:v>
                </c:pt>
                <c:pt idx="11">
                  <c:v>-618.04190000000006</c:v>
                </c:pt>
                <c:pt idx="12">
                  <c:v>-596.46220000000005</c:v>
                </c:pt>
                <c:pt idx="13">
                  <c:v>-546.2296</c:v>
                </c:pt>
                <c:pt idx="14">
                  <c:v>-14.4977</c:v>
                </c:pt>
                <c:pt idx="15">
                  <c:v>-7.9429999999999996</c:v>
                </c:pt>
                <c:pt idx="16">
                  <c:v>-7.1807999999999996</c:v>
                </c:pt>
                <c:pt idx="17">
                  <c:v>-6.4531999999999998</c:v>
                </c:pt>
                <c:pt idx="18">
                  <c:v>-4.5618999999999996</c:v>
                </c:pt>
                <c:pt idx="19">
                  <c:v>-3.0419999999999998</c:v>
                </c:pt>
                <c:pt idx="20">
                  <c:v>-2.2275</c:v>
                </c:pt>
                <c:pt idx="21">
                  <c:v>-2.1896</c:v>
                </c:pt>
                <c:pt idx="22">
                  <c:v>-1.9608000000000001</c:v>
                </c:pt>
                <c:pt idx="23">
                  <c:v>-1.6482000000000001</c:v>
                </c:pt>
                <c:pt idx="24">
                  <c:v>-1.4257</c:v>
                </c:pt>
                <c:pt idx="25">
                  <c:v>-0.46610000000000001</c:v>
                </c:pt>
                <c:pt idx="26">
                  <c:v>-0.14000000000000001</c:v>
                </c:pt>
                <c:pt idx="27">
                  <c:v>0.41249999999999998</c:v>
                </c:pt>
                <c:pt idx="28">
                  <c:v>0.46360000000000001</c:v>
                </c:pt>
                <c:pt idx="29">
                  <c:v>0.57399999999999995</c:v>
                </c:pt>
                <c:pt idx="30">
                  <c:v>0.75690000000000002</c:v>
                </c:pt>
                <c:pt idx="31">
                  <c:v>0.85560000000000003</c:v>
                </c:pt>
                <c:pt idx="32">
                  <c:v>1.155</c:v>
                </c:pt>
                <c:pt idx="33">
                  <c:v>1.2791999999999999</c:v>
                </c:pt>
                <c:pt idx="34">
                  <c:v>1.4065000000000001</c:v>
                </c:pt>
                <c:pt idx="35">
                  <c:v>1.5336000000000001</c:v>
                </c:pt>
                <c:pt idx="36">
                  <c:v>1.5347</c:v>
                </c:pt>
                <c:pt idx="37">
                  <c:v>2.8809999999999998</c:v>
                </c:pt>
                <c:pt idx="38">
                  <c:v>3.0939999999999999</c:v>
                </c:pt>
                <c:pt idx="39">
                  <c:v>4.1002000000000001</c:v>
                </c:pt>
                <c:pt idx="40">
                  <c:v>6.0983999999999998</c:v>
                </c:pt>
                <c:pt idx="41">
                  <c:v>7.9827000000000004</c:v>
                </c:pt>
                <c:pt idx="42">
                  <c:v>12.58</c:v>
                </c:pt>
                <c:pt idx="43">
                  <c:v>59.352600000000002</c:v>
                </c:pt>
                <c:pt idx="44">
                  <c:v>132.44</c:v>
                </c:pt>
                <c:pt idx="45">
                  <c:v>166.74</c:v>
                </c:pt>
                <c:pt idx="46">
                  <c:v>205.28</c:v>
                </c:pt>
                <c:pt idx="47">
                  <c:v>421.2</c:v>
                </c:pt>
                <c:pt idx="48">
                  <c:v>568.40909999999997</c:v>
                </c:pt>
                <c:pt idx="49">
                  <c:v>622.65150000000006</c:v>
                </c:pt>
                <c:pt idx="50">
                  <c:v>1173.1199999999999</c:v>
                </c:pt>
                <c:pt idx="51">
                  <c:v>1358.76</c:v>
                </c:pt>
                <c:pt idx="52">
                  <c:v>1767.84</c:v>
                </c:pt>
                <c:pt idx="53">
                  <c:v>3786.32</c:v>
                </c:pt>
                <c:pt idx="54">
                  <c:v>3879.6</c:v>
                </c:pt>
                <c:pt idx="55">
                  <c:v>4376.7248</c:v>
                </c:pt>
                <c:pt idx="56">
                  <c:v>6717.3819999999996</c:v>
                </c:pt>
                <c:pt idx="57">
                  <c:v>7227.4355999999998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C3-487F-BE70-86E7EA0D5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27161920"/>
        <c:axId val="162717632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'Summarized Data'!$E$5</c15:sqref>
                        </c15:formulaRef>
                      </c:ext>
                    </c:extLst>
                    <c:strCache>
                      <c:ptCount val="1"/>
                      <c:pt idx="0">
                        <c:v>Variance %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3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3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3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/>
                </c:spPr>
                <c:invertIfNegative val="0"/>
                <c:dLbls>
                  <c:spPr>
                    <a:solidFill>
                      <a:schemeClr val="lt1"/>
                    </a:solidFill>
                    <a:ln>
                      <a:solidFill>
                        <a:schemeClr val="dk1">
                          <a:lumMod val="25000"/>
                          <a:lumOff val="75000"/>
                        </a:scheme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2">
                              <a:lumMod val="7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1"/>
                  <c:showCatName val="1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  <c15:showLeaderLines val="0"/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'Summarized Data'!$A$6:$C$63</c15:sqref>
                        </c15:fullRef>
                        <c15:levelRef>
                          <c15:sqref>'Summarized Data'!$A$6:$A$63</c15:sqref>
                        </c15:levelRef>
                        <c15:formulaRef>
                          <c15:sqref>'Summarized Data'!$A$6:$A$63</c15:sqref>
                        </c15:formulaRef>
                      </c:ext>
                    </c:extLst>
                    <c:strCache>
                      <c:ptCount val="58"/>
                      <c:pt idx="0">
                        <c:v>PK400D (R) - C</c:v>
                      </c:pt>
                      <c:pt idx="1">
                        <c:v>CP220R (S) - A</c:v>
                      </c:pt>
                      <c:pt idx="2">
                        <c:v>AD303R (S) - MR45</c:v>
                      </c:pt>
                      <c:pt idx="3">
                        <c:v>TL1003 (S) - H13</c:v>
                      </c:pt>
                      <c:pt idx="4">
                        <c:v>PK100A (S) - 4X6</c:v>
                      </c:pt>
                      <c:pt idx="5">
                        <c:v>RM500R (S) - SH70A</c:v>
                      </c:pt>
                      <c:pt idx="6">
                        <c:v>PK200B (S) - M</c:v>
                      </c:pt>
                      <c:pt idx="7">
                        <c:v>HW330H (R) - MOLDED</c:v>
                      </c:pt>
                      <c:pt idx="8">
                        <c:v>TP007X (S) - 4B</c:v>
                      </c:pt>
                      <c:pt idx="9">
                        <c:v>15126BK (E) - 14</c:v>
                      </c:pt>
                      <c:pt idx="10">
                        <c:v>RM102A (S) - PELLET</c:v>
                      </c:pt>
                      <c:pt idx="11">
                        <c:v>PK300C (E) - STD</c:v>
                      </c:pt>
                      <c:pt idx="12">
                        <c:v>RJ335K (E) - C</c:v>
                      </c:pt>
                      <c:pt idx="13">
                        <c:v>AD606G (E) - T250</c:v>
                      </c:pt>
                      <c:pt idx="14">
                        <c:v>QN995Z (E) - D1</c:v>
                      </c:pt>
                      <c:pt idx="15">
                        <c:v>PK500E (S) - CLR</c:v>
                      </c:pt>
                      <c:pt idx="16">
                        <c:v>PK600F (S) - DIECUT</c:v>
                      </c:pt>
                      <c:pt idx="17">
                        <c:v>RM455J (S) - TRANS</c:v>
                      </c:pt>
                      <c:pt idx="18">
                        <c:v>TL1009 (E) - PREC</c:v>
                      </c:pt>
                      <c:pt idx="19">
                        <c:v>AD101B (S) - B312</c:v>
                      </c:pt>
                      <c:pt idx="20">
                        <c:v>HW705C (E) - 6X1.5</c:v>
                      </c:pt>
                      <c:pt idx="21">
                        <c:v>TL1001 (S) - CAV1</c:v>
                      </c:pt>
                      <c:pt idx="22">
                        <c:v>PK700G (S) - 2D</c:v>
                      </c:pt>
                      <c:pt idx="23">
                        <c:v>RM877L (E) - NAT</c:v>
                      </c:pt>
                      <c:pt idx="24">
                        <c:v>TL1004 (E) - STD</c:v>
                      </c:pt>
                      <c:pt idx="25">
                        <c:v>RM919F (S) - STD</c:v>
                      </c:pt>
                      <c:pt idx="26">
                        <c:v>TL1008 (S) - 4CAV</c:v>
                      </c:pt>
                      <c:pt idx="27">
                        <c:v>RM780W (E) - CLEAR</c:v>
                      </c:pt>
                      <c:pt idx="28">
                        <c:v>7025GL (E) - V2</c:v>
                      </c:pt>
                      <c:pt idx="29">
                        <c:v>HW118P (E) - NYLON</c:v>
                      </c:pt>
                      <c:pt idx="30">
                        <c:v>HW301M (S) - M3</c:v>
                      </c:pt>
                      <c:pt idx="31">
                        <c:v>PK800H (E) - CLR</c:v>
                      </c:pt>
                      <c:pt idx="32">
                        <c:v>HW806V (S) - USONIC</c:v>
                      </c:pt>
                      <c:pt idx="33">
                        <c:v>HW907E (S) - ST2.5</c:v>
                      </c:pt>
                      <c:pt idx="34">
                        <c:v>HW402B (E) - 8MM</c:v>
                      </c:pt>
                      <c:pt idx="35">
                        <c:v>NX4090 (R) - B</c:v>
                      </c:pt>
                      <c:pt idx="36">
                        <c:v>AD909Q (E) - 20%</c:v>
                      </c:pt>
                      <c:pt idx="37">
                        <c:v>RM206K (E) - GF30</c:v>
                      </c:pt>
                      <c:pt idx="38">
                        <c:v>TL1006 (S) - RH</c:v>
                      </c:pt>
                      <c:pt idx="39">
                        <c:v>HW229D (S) - 0.3N</c:v>
                      </c:pt>
                      <c:pt idx="40">
                        <c:v>HW604X (R) - M5</c:v>
                      </c:pt>
                      <c:pt idx="41">
                        <c:v>HW503N (S) - Ø4</c:v>
                      </c:pt>
                      <c:pt idx="42">
                        <c:v>TL1010 (R) - V3</c:v>
                      </c:pt>
                      <c:pt idx="43">
                        <c:v>TL1002 (E) - Ø2MM</c:v>
                      </c:pt>
                      <c:pt idx="44">
                        <c:v>RM340G (E) - R12</c:v>
                      </c:pt>
                      <c:pt idx="45">
                        <c:v>AD707J (S) - 10UM</c:v>
                      </c:pt>
                      <c:pt idx="46">
                        <c:v>AD202U (E) - UVX900</c:v>
                      </c:pt>
                      <c:pt idx="47">
                        <c:v>TL1007 (E) - STD</c:v>
                      </c:pt>
                      <c:pt idx="48">
                        <c:v>AD505A (S) - AST20</c:v>
                      </c:pt>
                      <c:pt idx="49">
                        <c:v>AD404K (E) - 185C</c:v>
                      </c:pt>
                      <c:pt idx="50">
                        <c:v>HD700B (R) - V1</c:v>
                      </c:pt>
                      <c:pt idx="51">
                        <c:v>MT88WH (S) - 01</c:v>
                      </c:pt>
                      <c:pt idx="52">
                        <c:v>AD111L (S) - LMB75</c:v>
                      </c:pt>
                      <c:pt idx="53">
                        <c:v>ZP450N (E) - 03</c:v>
                      </c:pt>
                      <c:pt idx="54">
                        <c:v>RM521D (E) - 40%</c:v>
                      </c:pt>
                      <c:pt idx="55">
                        <c:v>AD808K (E) - K001</c:v>
                      </c:pt>
                      <c:pt idx="56">
                        <c:v>RM990T (E) - V0</c:v>
                      </c:pt>
                      <c:pt idx="57">
                        <c:v>TL1005 (R) - B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'Summarized Data'!$E$6:$E$63</c15:sqref>
                        </c15:formulaRef>
                      </c:ext>
                    </c:extLst>
                    <c:numCache>
                      <c:formatCode>0.00%;\-0.00%;0.00%</c:formatCode>
                      <c:ptCount val="58"/>
                      <c:pt idx="0">
                        <c:v>-4.9641155239913498E-2</c:v>
                      </c:pt>
                      <c:pt idx="1">
                        <c:v>-4.0713266341109201E-2</c:v>
                      </c:pt>
                      <c:pt idx="2">
                        <c:v>-4.0042801152134398E-2</c:v>
                      </c:pt>
                      <c:pt idx="3">
                        <c:v>-2.0358578763714601E-2</c:v>
                      </c:pt>
                      <c:pt idx="4">
                        <c:v>-2.0949702299310299E-2</c:v>
                      </c:pt>
                      <c:pt idx="5">
                        <c:v>-9.3989983260518606E-2</c:v>
                      </c:pt>
                      <c:pt idx="6">
                        <c:v>-4.3952723422098001E-2</c:v>
                      </c:pt>
                      <c:pt idx="7">
                        <c:v>-1.9183465502457399E-2</c:v>
                      </c:pt>
                      <c:pt idx="8">
                        <c:v>-9.1925858543476999E-3</c:v>
                      </c:pt>
                      <c:pt idx="9">
                        <c:v>-1.0500867631902101E-2</c:v>
                      </c:pt>
                      <c:pt idx="10">
                        <c:v>-7.2679763949710097E-3</c:v>
                      </c:pt>
                      <c:pt idx="11">
                        <c:v>-6.5438342506610502E-3</c:v>
                      </c:pt>
                      <c:pt idx="12">
                        <c:v>-4.2160976110647199E-3</c:v>
                      </c:pt>
                      <c:pt idx="13">
                        <c:v>-2.55440364636054E-3</c:v>
                      </c:pt>
                      <c:pt idx="14">
                        <c:v>-1.55889673175848E-4</c:v>
                      </c:pt>
                      <c:pt idx="15">
                        <c:v>-6.2932000961663296E-4</c:v>
                      </c:pt>
                      <c:pt idx="16">
                        <c:v>-3.27240715688561E-4</c:v>
                      </c:pt>
                      <c:pt idx="17">
                        <c:v>-3.7467064483184701E-4</c:v>
                      </c:pt>
                      <c:pt idx="18">
                        <c:v>-2.4715188308192999E-4</c:v>
                      </c:pt>
                      <c:pt idx="19">
                        <c:v>-1.9873559029757501E-5</c:v>
                      </c:pt>
                      <c:pt idx="20">
                        <c:v>-2.81305645537796E-5</c:v>
                      </c:pt>
                      <c:pt idx="21">
                        <c:v>-1.0026376553300201E-4</c:v>
                      </c:pt>
                      <c:pt idx="22">
                        <c:v>-1.83861616662008E-4</c:v>
                      </c:pt>
                      <c:pt idx="23">
                        <c:v>-6.6102203925703796E-5</c:v>
                      </c:pt>
                      <c:pt idx="24">
                        <c:v>-1.28667563070714E-4</c:v>
                      </c:pt>
                      <c:pt idx="25">
                        <c:v>-4.0581725417508801E-6</c:v>
                      </c:pt>
                      <c:pt idx="26">
                        <c:v>-7.5332016524351799E-7</c:v>
                      </c:pt>
                      <c:pt idx="27">
                        <c:v>2.33718385977165E-4</c:v>
                      </c:pt>
                      <c:pt idx="28">
                        <c:v>3.03587676405513E-5</c:v>
                      </c:pt>
                      <c:pt idx="29">
                        <c:v>5.8362911870766199E-6</c:v>
                      </c:pt>
                      <c:pt idx="30">
                        <c:v>9.9657150059571094E-6</c:v>
                      </c:pt>
                      <c:pt idx="31">
                        <c:v>4.9169224453152595E-4</c:v>
                      </c:pt>
                      <c:pt idx="32">
                        <c:v>8.8049944162654598E-6</c:v>
                      </c:pt>
                      <c:pt idx="33">
                        <c:v>4.0319085027773298E-6</c:v>
                      </c:pt>
                      <c:pt idx="34">
                        <c:v>6.9276766847812103E-5</c:v>
                      </c:pt>
                      <c:pt idx="35">
                        <c:v>2.38345877221012E-4</c:v>
                      </c:pt>
                      <c:pt idx="36">
                        <c:v>1.01556838713102E-4</c:v>
                      </c:pt>
                      <c:pt idx="37">
                        <c:v>1.4192819295766999E-5</c:v>
                      </c:pt>
                      <c:pt idx="38">
                        <c:v>8.2740897742918196E-5</c:v>
                      </c:pt>
                      <c:pt idx="39">
                        <c:v>3.0360210703795899E-4</c:v>
                      </c:pt>
                      <c:pt idx="40">
                        <c:v>3.58279434634666E-5</c:v>
                      </c:pt>
                      <c:pt idx="41">
                        <c:v>1.1147939941222799E-3</c:v>
                      </c:pt>
                      <c:pt idx="42">
                        <c:v>5.6847797567566E-5</c:v>
                      </c:pt>
                      <c:pt idx="43">
                        <c:v>1.6559132089045199E-3</c:v>
                      </c:pt>
                      <c:pt idx="44">
                        <c:v>9.16895750090687E-3</c:v>
                      </c:pt>
                      <c:pt idx="45">
                        <c:v>2.8044618089345099E-3</c:v>
                      </c:pt>
                      <c:pt idx="46">
                        <c:v>9.9141316621270195E-3</c:v>
                      </c:pt>
                      <c:pt idx="47">
                        <c:v>5.8849882199808199E-3</c:v>
                      </c:pt>
                      <c:pt idx="48">
                        <c:v>7.0244622995108696E-3</c:v>
                      </c:pt>
                      <c:pt idx="49">
                        <c:v>1.16396732834691E-2</c:v>
                      </c:pt>
                      <c:pt idx="50">
                        <c:v>3.4168934763435202E-2</c:v>
                      </c:pt>
                      <c:pt idx="51">
                        <c:v>1.38305352946431E-2</c:v>
                      </c:pt>
                      <c:pt idx="52">
                        <c:v>1.0171248623165E-2</c:v>
                      </c:pt>
                      <c:pt idx="53">
                        <c:v>0.12475543005721</c:v>
                      </c:pt>
                      <c:pt idx="54">
                        <c:v>3.2598815555989299E-2</c:v>
                      </c:pt>
                      <c:pt idx="55">
                        <c:v>3.1190979927506E-2</c:v>
                      </c:pt>
                      <c:pt idx="56">
                        <c:v>2.60684516673537E-2</c:v>
                      </c:pt>
                      <c:pt idx="57">
                        <c:v>5.2641843821971297E-2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E4C3-487F-BE70-86E7EA0D5D34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'Summarized Data'!$F$5</c15:sqref>
                        </c15:formulaRef>
                      </c:ext>
                    </c:extLst>
                    <c:strCache>
                      <c:ptCount val="1"/>
                      <c:pt idx="0">
                        <c:v>Variance Quantity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5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5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5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/>
                </c:spPr>
                <c:invertIfNegative val="0"/>
                <c:dLbls>
                  <c:spPr>
                    <a:solidFill>
                      <a:schemeClr val="lt1"/>
                    </a:solidFill>
                    <a:ln>
                      <a:solidFill>
                        <a:schemeClr val="dk1">
                          <a:lumMod val="25000"/>
                          <a:lumOff val="75000"/>
                        </a:scheme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2">
                              <a:lumMod val="7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1"/>
                  <c:showCatName val="1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  <c15:showLeaderLines val="0"/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'Summarized Data'!$A$6:$C$63</c15:sqref>
                        </c15:fullRef>
                        <c15:levelRef>
                          <c15:sqref>'Summarized Data'!$A$6:$A$63</c15:sqref>
                        </c15:levelRef>
                        <c15:formulaRef>
                          <c15:sqref>'Summarized Data'!$A$6:$A$63</c15:sqref>
                        </c15:formulaRef>
                      </c:ext>
                    </c:extLst>
                    <c:strCache>
                      <c:ptCount val="58"/>
                      <c:pt idx="0">
                        <c:v>PK400D (R) - C</c:v>
                      </c:pt>
                      <c:pt idx="1">
                        <c:v>CP220R (S) - A</c:v>
                      </c:pt>
                      <c:pt idx="2">
                        <c:v>AD303R (S) - MR45</c:v>
                      </c:pt>
                      <c:pt idx="3">
                        <c:v>TL1003 (S) - H13</c:v>
                      </c:pt>
                      <c:pt idx="4">
                        <c:v>PK100A (S) - 4X6</c:v>
                      </c:pt>
                      <c:pt idx="5">
                        <c:v>RM500R (S) - SH70A</c:v>
                      </c:pt>
                      <c:pt idx="6">
                        <c:v>PK200B (S) - M</c:v>
                      </c:pt>
                      <c:pt idx="7">
                        <c:v>HW330H (R) - MOLDED</c:v>
                      </c:pt>
                      <c:pt idx="8">
                        <c:v>TP007X (S) - 4B</c:v>
                      </c:pt>
                      <c:pt idx="9">
                        <c:v>15126BK (E) - 14</c:v>
                      </c:pt>
                      <c:pt idx="10">
                        <c:v>RM102A (S) - PELLET</c:v>
                      </c:pt>
                      <c:pt idx="11">
                        <c:v>PK300C (E) - STD</c:v>
                      </c:pt>
                      <c:pt idx="12">
                        <c:v>RJ335K (E) - C</c:v>
                      </c:pt>
                      <c:pt idx="13">
                        <c:v>AD606G (E) - T250</c:v>
                      </c:pt>
                      <c:pt idx="14">
                        <c:v>QN995Z (E) - D1</c:v>
                      </c:pt>
                      <c:pt idx="15">
                        <c:v>PK500E (S) - CLR</c:v>
                      </c:pt>
                      <c:pt idx="16">
                        <c:v>PK600F (S) - DIECUT</c:v>
                      </c:pt>
                      <c:pt idx="17">
                        <c:v>RM455J (S) - TRANS</c:v>
                      </c:pt>
                      <c:pt idx="18">
                        <c:v>TL1009 (E) - PREC</c:v>
                      </c:pt>
                      <c:pt idx="19">
                        <c:v>AD101B (S) - B312</c:v>
                      </c:pt>
                      <c:pt idx="20">
                        <c:v>HW705C (E) - 6X1.5</c:v>
                      </c:pt>
                      <c:pt idx="21">
                        <c:v>TL1001 (S) - CAV1</c:v>
                      </c:pt>
                      <c:pt idx="22">
                        <c:v>PK700G (S) - 2D</c:v>
                      </c:pt>
                      <c:pt idx="23">
                        <c:v>RM877L (E) - NAT</c:v>
                      </c:pt>
                      <c:pt idx="24">
                        <c:v>TL1004 (E) - STD</c:v>
                      </c:pt>
                      <c:pt idx="25">
                        <c:v>RM919F (S) - STD</c:v>
                      </c:pt>
                      <c:pt idx="26">
                        <c:v>TL1008 (S) - 4CAV</c:v>
                      </c:pt>
                      <c:pt idx="27">
                        <c:v>RM780W (E) - CLEAR</c:v>
                      </c:pt>
                      <c:pt idx="28">
                        <c:v>7025GL (E) - V2</c:v>
                      </c:pt>
                      <c:pt idx="29">
                        <c:v>HW118P (E) - NYLON</c:v>
                      </c:pt>
                      <c:pt idx="30">
                        <c:v>HW301M (S) - M3</c:v>
                      </c:pt>
                      <c:pt idx="31">
                        <c:v>PK800H (E) - CLR</c:v>
                      </c:pt>
                      <c:pt idx="32">
                        <c:v>HW806V (S) - USONIC</c:v>
                      </c:pt>
                      <c:pt idx="33">
                        <c:v>HW907E (S) - ST2.5</c:v>
                      </c:pt>
                      <c:pt idx="34">
                        <c:v>HW402B (E) - 8MM</c:v>
                      </c:pt>
                      <c:pt idx="35">
                        <c:v>NX4090 (R) - B</c:v>
                      </c:pt>
                      <c:pt idx="36">
                        <c:v>AD909Q (E) - 20%</c:v>
                      </c:pt>
                      <c:pt idx="37">
                        <c:v>RM206K (E) - GF30</c:v>
                      </c:pt>
                      <c:pt idx="38">
                        <c:v>TL1006 (S) - RH</c:v>
                      </c:pt>
                      <c:pt idx="39">
                        <c:v>HW229D (S) - 0.3N</c:v>
                      </c:pt>
                      <c:pt idx="40">
                        <c:v>HW604X (R) - M5</c:v>
                      </c:pt>
                      <c:pt idx="41">
                        <c:v>HW503N (S) - Ø4</c:v>
                      </c:pt>
                      <c:pt idx="42">
                        <c:v>TL1010 (R) - V3</c:v>
                      </c:pt>
                      <c:pt idx="43">
                        <c:v>TL1002 (E) - Ø2MM</c:v>
                      </c:pt>
                      <c:pt idx="44">
                        <c:v>RM340G (E) - R12</c:v>
                      </c:pt>
                      <c:pt idx="45">
                        <c:v>AD707J (S) - 10UM</c:v>
                      </c:pt>
                      <c:pt idx="46">
                        <c:v>AD202U (E) - UVX900</c:v>
                      </c:pt>
                      <c:pt idx="47">
                        <c:v>TL1007 (E) - STD</c:v>
                      </c:pt>
                      <c:pt idx="48">
                        <c:v>AD505A (S) - AST20</c:v>
                      </c:pt>
                      <c:pt idx="49">
                        <c:v>AD404K (E) - 185C</c:v>
                      </c:pt>
                      <c:pt idx="50">
                        <c:v>HD700B (R) - V1</c:v>
                      </c:pt>
                      <c:pt idx="51">
                        <c:v>MT88WH (S) - 01</c:v>
                      </c:pt>
                      <c:pt idx="52">
                        <c:v>AD111L (S) - LMB75</c:v>
                      </c:pt>
                      <c:pt idx="53">
                        <c:v>ZP450N (E) - 03</c:v>
                      </c:pt>
                      <c:pt idx="54">
                        <c:v>RM521D (E) - 40%</c:v>
                      </c:pt>
                      <c:pt idx="55">
                        <c:v>AD808K (E) - K001</c:v>
                      </c:pt>
                      <c:pt idx="56">
                        <c:v>RM990T (E) - V0</c:v>
                      </c:pt>
                      <c:pt idx="57">
                        <c:v>TL1005 (R) - B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'Summarized Data'!$F$6:$F$63</c15:sqref>
                        </c15:formulaRef>
                      </c:ext>
                    </c:extLst>
                    <c:numCache>
                      <c:formatCode>General</c:formatCode>
                      <c:ptCount val="58"/>
                      <c:pt idx="0">
                        <c:v>-5265</c:v>
                      </c:pt>
                      <c:pt idx="1">
                        <c:v>-2938</c:v>
                      </c:pt>
                      <c:pt idx="2">
                        <c:v>-2276.1799999999998</c:v>
                      </c:pt>
                      <c:pt idx="3">
                        <c:v>-2149.85</c:v>
                      </c:pt>
                      <c:pt idx="4">
                        <c:v>-2508.69</c:v>
                      </c:pt>
                      <c:pt idx="5">
                        <c:v>-2247.0700000000002</c:v>
                      </c:pt>
                      <c:pt idx="6">
                        <c:v>-1397</c:v>
                      </c:pt>
                      <c:pt idx="7">
                        <c:v>-1090</c:v>
                      </c:pt>
                      <c:pt idx="8">
                        <c:v>-1312.34</c:v>
                      </c:pt>
                      <c:pt idx="9">
                        <c:v>-749</c:v>
                      </c:pt>
                      <c:pt idx="10">
                        <c:v>-1063</c:v>
                      </c:pt>
                      <c:pt idx="11">
                        <c:v>-1261.31</c:v>
                      </c:pt>
                      <c:pt idx="12">
                        <c:v>-1612.06</c:v>
                      </c:pt>
                      <c:pt idx="13">
                        <c:v>-1950.82</c:v>
                      </c:pt>
                      <c:pt idx="14">
                        <c:v>-9.73</c:v>
                      </c:pt>
                      <c:pt idx="15">
                        <c:v>-4.7</c:v>
                      </c:pt>
                      <c:pt idx="16">
                        <c:v>-3.84</c:v>
                      </c:pt>
                      <c:pt idx="17">
                        <c:v>-4.42</c:v>
                      </c:pt>
                      <c:pt idx="18">
                        <c:v>-3.43</c:v>
                      </c:pt>
                      <c:pt idx="19">
                        <c:v>-2.6</c:v>
                      </c:pt>
                      <c:pt idx="20">
                        <c:v>-2.25</c:v>
                      </c:pt>
                      <c:pt idx="21">
                        <c:v>-4.76</c:v>
                      </c:pt>
                      <c:pt idx="22">
                        <c:v>-1.29</c:v>
                      </c:pt>
                      <c:pt idx="23">
                        <c:v>-1.23</c:v>
                      </c:pt>
                      <c:pt idx="24">
                        <c:v>-2.69</c:v>
                      </c:pt>
                      <c:pt idx="25">
                        <c:v>-0.79</c:v>
                      </c:pt>
                      <c:pt idx="26">
                        <c:v>-1.4</c:v>
                      </c:pt>
                      <c:pt idx="27">
                        <c:v>0.75</c:v>
                      </c:pt>
                      <c:pt idx="28">
                        <c:v>0.76</c:v>
                      </c:pt>
                      <c:pt idx="29">
                        <c:v>1.4</c:v>
                      </c:pt>
                      <c:pt idx="30">
                        <c:v>2.61</c:v>
                      </c:pt>
                      <c:pt idx="31">
                        <c:v>0.69</c:v>
                      </c:pt>
                      <c:pt idx="32">
                        <c:v>1.54</c:v>
                      </c:pt>
                      <c:pt idx="33">
                        <c:v>5.33</c:v>
                      </c:pt>
                      <c:pt idx="34">
                        <c:v>0.97</c:v>
                      </c:pt>
                      <c:pt idx="35">
                        <c:v>1.42</c:v>
                      </c:pt>
                      <c:pt idx="36">
                        <c:v>1.03</c:v>
                      </c:pt>
                      <c:pt idx="37">
                        <c:v>4.3</c:v>
                      </c:pt>
                      <c:pt idx="38">
                        <c:v>2.6</c:v>
                      </c:pt>
                      <c:pt idx="39">
                        <c:v>4.9400000000000004</c:v>
                      </c:pt>
                      <c:pt idx="40">
                        <c:v>14.52</c:v>
                      </c:pt>
                      <c:pt idx="41">
                        <c:v>4.51</c:v>
                      </c:pt>
                      <c:pt idx="42">
                        <c:v>7.4</c:v>
                      </c:pt>
                      <c:pt idx="43">
                        <c:v>31.91</c:v>
                      </c:pt>
                      <c:pt idx="44">
                        <c:v>86</c:v>
                      </c:pt>
                      <c:pt idx="45">
                        <c:v>794</c:v>
                      </c:pt>
                      <c:pt idx="46">
                        <c:v>2566</c:v>
                      </c:pt>
                      <c:pt idx="47">
                        <c:v>360</c:v>
                      </c:pt>
                      <c:pt idx="48">
                        <c:v>2706.71</c:v>
                      </c:pt>
                      <c:pt idx="49">
                        <c:v>347.85</c:v>
                      </c:pt>
                      <c:pt idx="50">
                        <c:v>832</c:v>
                      </c:pt>
                      <c:pt idx="51">
                        <c:v>871</c:v>
                      </c:pt>
                      <c:pt idx="52">
                        <c:v>1524</c:v>
                      </c:pt>
                      <c:pt idx="53">
                        <c:v>2491</c:v>
                      </c:pt>
                      <c:pt idx="54">
                        <c:v>2120</c:v>
                      </c:pt>
                      <c:pt idx="55">
                        <c:v>2418.08</c:v>
                      </c:pt>
                      <c:pt idx="56">
                        <c:v>4798.13</c:v>
                      </c:pt>
                      <c:pt idx="57">
                        <c:v>3650.22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4C3-487F-BE70-86E7EA0D5D34}"/>
                  </c:ext>
                </c:extLst>
              </c15:ser>
            </c15:filteredBarSeries>
          </c:ext>
        </c:extLst>
      </c:barChart>
      <c:catAx>
        <c:axId val="162716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27176320"/>
        <c:crosses val="autoZero"/>
        <c:auto val="1"/>
        <c:lblAlgn val="ctr"/>
        <c:lblOffset val="100"/>
        <c:noMultiLvlLbl val="0"/>
      </c:catAx>
      <c:valAx>
        <c:axId val="1627176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\$#,##0.00;\(\$#,##0.00\);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27161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5" Type="http://schemas.openxmlformats.org/officeDocument/2006/relationships/image" Target="../media/image4.sv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18383</xdr:colOff>
      <xdr:row>9</xdr:row>
      <xdr:rowOff>12519</xdr:rowOff>
    </xdr:from>
    <xdr:to>
      <xdr:col>23</xdr:col>
      <xdr:colOff>667656</xdr:colOff>
      <xdr:row>46</xdr:row>
      <xdr:rowOff>60477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8033CB-EAEE-BF5D-6B05-6059320BF0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24</xdr:col>
      <xdr:colOff>670560</xdr:colOff>
      <xdr:row>40</xdr:row>
      <xdr:rowOff>91440</xdr:rowOff>
    </xdr:from>
    <xdr:to>
      <xdr:col>37</xdr:col>
      <xdr:colOff>660400</xdr:colOff>
      <xdr:row>60</xdr:row>
      <xdr:rowOff>90584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DAE6DA-556F-6B91-6304-067C6C2CF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949160" y="7406640"/>
          <a:ext cx="8905240" cy="4063143"/>
        </a:xfrm>
        <a:prstGeom prst="rect">
          <a:avLst/>
        </a:prstGeom>
      </xdr:spPr>
    </xdr:pic>
    <xdr:clientData/>
  </xdr:twoCellAnchor>
  <xdr:twoCellAnchor editAs="oneCell">
    <xdr:from>
      <xdr:col>25</xdr:col>
      <xdr:colOff>30480</xdr:colOff>
      <xdr:row>8</xdr:row>
      <xdr:rowOff>152401</xdr:rowOff>
    </xdr:from>
    <xdr:to>
      <xdr:col>38</xdr:col>
      <xdr:colOff>0</xdr:colOff>
      <xdr:row>35</xdr:row>
      <xdr:rowOff>70041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D7E365E-7DBA-089A-39E8-7FB141F72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994880" y="965201"/>
          <a:ext cx="8884920" cy="5404040"/>
        </a:xfrm>
        <a:prstGeom prst="rect">
          <a:avLst/>
        </a:prstGeom>
      </xdr:spPr>
    </xdr:pic>
    <xdr:clientData/>
  </xdr:twoCellAnchor>
  <xdr:twoCellAnchor editAs="oneCell">
    <xdr:from>
      <xdr:col>1</xdr:col>
      <xdr:colOff>1012977</xdr:colOff>
      <xdr:row>2</xdr:row>
      <xdr:rowOff>45358</xdr:rowOff>
    </xdr:from>
    <xdr:to>
      <xdr:col>2</xdr:col>
      <xdr:colOff>1019630</xdr:colOff>
      <xdr:row>2</xdr:row>
      <xdr:rowOff>420109</xdr:rowOff>
    </xdr:to>
    <xdr:pic>
      <xdr:nvPicPr>
        <xdr:cNvPr id="5" name="Graphic 4">
          <a:extLst>
            <a:ext uri="{FF2B5EF4-FFF2-40B4-BE49-F238E27FC236}">
              <a16:creationId xmlns:a16="http://schemas.microsoft.com/office/drawing/2014/main" id="{6857F5E6-A302-EFAD-20D2-0F87D632B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479525" y="438453"/>
          <a:ext cx="2162024" cy="37475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5:F63" headerRowDxfId="1" tableBorderDxfId="0">
  <tableColumns count="6">
    <tableColumn id="1" xr3:uid="{00000000-0010-0000-0000-000001000000}" name="BOM"/>
    <tableColumn id="2" xr3:uid="{00000000-0010-0000-0000-000002000000}" name="INVENTORY_ID_DESC_CONCAT"/>
    <tableColumn id="3" xr3:uid="{00000000-0010-0000-0000-000003000000}" name="Date"/>
    <tableColumn id="4" xr3:uid="{00000000-0010-0000-0000-000004000000}" name="Material Variance Shift Cost"/>
    <tableColumn id="5" xr3:uid="{00000000-0010-0000-0000-000005000000}" name="Variance %"/>
    <tableColumn id="6" xr3:uid="{00000000-0010-0000-0000-000006000000}" name="Variance Quantity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L63"/>
  <sheetViews>
    <sheetView tabSelected="1" zoomScale="50" zoomScaleNormal="50" workbookViewId="0">
      <selection activeCell="A5" sqref="A5:F63"/>
    </sheetView>
  </sheetViews>
  <sheetFormatPr baseColWidth="10" defaultColWidth="8.83203125" defaultRowHeight="15" x14ac:dyDescent="0.2"/>
  <cols>
    <col min="1" max="1" width="20.83203125" bestFit="1" customWidth="1"/>
    <col min="2" max="2" width="28.1640625" bestFit="1" customWidth="1"/>
    <col min="3" max="3" width="14.6640625" bestFit="1" customWidth="1"/>
    <col min="4" max="4" width="24.1640625" bestFit="1" customWidth="1"/>
    <col min="5" max="5" width="10.5" customWidth="1"/>
    <col min="6" max="6" width="17.5" customWidth="1"/>
  </cols>
  <sheetData>
    <row r="2" spans="1:38" x14ac:dyDescent="0.2">
      <c r="A2" s="6" t="s">
        <v>125</v>
      </c>
      <c r="B2" s="7"/>
      <c r="C2" s="7"/>
      <c r="D2" s="7"/>
      <c r="E2" s="7"/>
      <c r="F2" s="7"/>
    </row>
    <row r="3" spans="1:38" ht="63" customHeight="1" x14ac:dyDescent="0.2">
      <c r="A3" s="7"/>
      <c r="B3" s="7"/>
      <c r="C3" s="7"/>
      <c r="D3" s="7"/>
      <c r="E3" s="7"/>
      <c r="F3" s="7"/>
    </row>
    <row r="5" spans="1:38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1:38" x14ac:dyDescent="0.2">
      <c r="A6" t="s">
        <v>6</v>
      </c>
      <c r="B6" t="s">
        <v>7</v>
      </c>
      <c r="C6" s="2">
        <v>45619</v>
      </c>
      <c r="D6" s="3">
        <v>-8108.1</v>
      </c>
      <c r="E6" s="4">
        <v>-4.9641155239913498E-2</v>
      </c>
      <c r="F6">
        <v>-5265</v>
      </c>
    </row>
    <row r="7" spans="1:38" x14ac:dyDescent="0.2">
      <c r="A7" t="s">
        <v>8</v>
      </c>
      <c r="B7" t="s">
        <v>9</v>
      </c>
      <c r="C7" s="2">
        <v>45567</v>
      </c>
      <c r="D7" s="3">
        <v>-3584.36</v>
      </c>
      <c r="E7" s="4">
        <v>-4.0713266341109201E-2</v>
      </c>
      <c r="F7">
        <v>-2938</v>
      </c>
    </row>
    <row r="8" spans="1:38" x14ac:dyDescent="0.2">
      <c r="A8" t="s">
        <v>10</v>
      </c>
      <c r="B8" t="s">
        <v>11</v>
      </c>
      <c r="C8" s="2">
        <v>45588</v>
      </c>
      <c r="D8" s="3">
        <v>-3528.0790000000002</v>
      </c>
      <c r="E8" s="4">
        <v>-4.0042801152134398E-2</v>
      </c>
      <c r="F8">
        <v>-2276.1799999999998</v>
      </c>
      <c r="H8" s="5" t="s">
        <v>123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Z8" s="5" t="s">
        <v>124</v>
      </c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38" x14ac:dyDescent="0.2">
      <c r="A9" t="s">
        <v>12</v>
      </c>
      <c r="B9" t="s">
        <v>13</v>
      </c>
      <c r="C9" s="2">
        <v>45608</v>
      </c>
      <c r="D9" s="3">
        <v>-3504.2555000000002</v>
      </c>
      <c r="E9" s="4">
        <v>-2.0358578763714601E-2</v>
      </c>
      <c r="F9">
        <v>-2149.85</v>
      </c>
    </row>
    <row r="10" spans="1:38" x14ac:dyDescent="0.2">
      <c r="A10" t="s">
        <v>14</v>
      </c>
      <c r="B10" t="s">
        <v>15</v>
      </c>
      <c r="C10" s="2">
        <v>45616</v>
      </c>
      <c r="D10" s="3">
        <v>-2734.4721</v>
      </c>
      <c r="E10" s="4">
        <v>-2.0949702299310299E-2</v>
      </c>
      <c r="F10">
        <v>-2508.69</v>
      </c>
    </row>
    <row r="11" spans="1:38" x14ac:dyDescent="0.2">
      <c r="A11" t="s">
        <v>16</v>
      </c>
      <c r="B11" t="s">
        <v>17</v>
      </c>
      <c r="C11" s="2">
        <v>45578</v>
      </c>
      <c r="D11" s="3">
        <v>-2404.3649</v>
      </c>
      <c r="E11" s="4">
        <v>-9.3989983260518606E-2</v>
      </c>
      <c r="F11">
        <v>-2247.0700000000002</v>
      </c>
    </row>
    <row r="12" spans="1:38" x14ac:dyDescent="0.2">
      <c r="A12" t="s">
        <v>18</v>
      </c>
      <c r="B12" t="s">
        <v>19</v>
      </c>
      <c r="C12" s="2">
        <v>45617</v>
      </c>
      <c r="D12" s="3">
        <v>-1830.07</v>
      </c>
      <c r="E12" s="4">
        <v>-4.3952723422098001E-2</v>
      </c>
      <c r="F12">
        <v>-1397</v>
      </c>
    </row>
    <row r="13" spans="1:38" x14ac:dyDescent="0.2">
      <c r="A13" t="s">
        <v>20</v>
      </c>
      <c r="B13" t="s">
        <v>21</v>
      </c>
      <c r="C13" s="2">
        <v>45605</v>
      </c>
      <c r="D13" s="3">
        <v>-1744</v>
      </c>
      <c r="E13" s="4">
        <v>-1.9183465502457399E-2</v>
      </c>
      <c r="F13">
        <v>-1090</v>
      </c>
    </row>
    <row r="14" spans="1:38" x14ac:dyDescent="0.2">
      <c r="A14" t="s">
        <v>22</v>
      </c>
      <c r="B14" t="s">
        <v>23</v>
      </c>
      <c r="C14" s="2">
        <v>45574</v>
      </c>
      <c r="D14" s="3">
        <v>-958.00819999999999</v>
      </c>
      <c r="E14" s="4">
        <v>-9.1925858543476999E-3</v>
      </c>
      <c r="F14">
        <v>-1312.34</v>
      </c>
    </row>
    <row r="15" spans="1:38" x14ac:dyDescent="0.2">
      <c r="A15" t="s">
        <v>24</v>
      </c>
      <c r="B15" t="s">
        <v>25</v>
      </c>
      <c r="C15" s="2">
        <v>45566</v>
      </c>
      <c r="D15" s="3">
        <v>-868.84</v>
      </c>
      <c r="E15" s="4">
        <v>-1.0500867631902101E-2</v>
      </c>
      <c r="F15">
        <v>-749</v>
      </c>
    </row>
    <row r="16" spans="1:38" x14ac:dyDescent="0.2">
      <c r="A16" t="s">
        <v>26</v>
      </c>
      <c r="B16" t="s">
        <v>27</v>
      </c>
      <c r="C16" s="2">
        <v>45576</v>
      </c>
      <c r="D16" s="3">
        <v>-733.47</v>
      </c>
      <c r="E16" s="4">
        <v>-7.2679763949710097E-3</v>
      </c>
      <c r="F16">
        <v>-1063</v>
      </c>
    </row>
    <row r="17" spans="1:6" x14ac:dyDescent="0.2">
      <c r="A17" t="s">
        <v>28</v>
      </c>
      <c r="B17" t="s">
        <v>29</v>
      </c>
      <c r="C17" s="2">
        <v>45618</v>
      </c>
      <c r="D17" s="3">
        <v>-618.04190000000006</v>
      </c>
      <c r="E17" s="4">
        <v>-6.5438342506610502E-3</v>
      </c>
      <c r="F17">
        <v>-1261.31</v>
      </c>
    </row>
    <row r="18" spans="1:6" x14ac:dyDescent="0.2">
      <c r="A18" t="s">
        <v>30</v>
      </c>
      <c r="B18" t="s">
        <v>31</v>
      </c>
      <c r="C18" s="2">
        <v>45571</v>
      </c>
      <c r="D18" s="3">
        <v>-596.46220000000005</v>
      </c>
      <c r="E18" s="4">
        <v>-4.2160976110647199E-3</v>
      </c>
      <c r="F18">
        <v>-1612.06</v>
      </c>
    </row>
    <row r="19" spans="1:6" x14ac:dyDescent="0.2">
      <c r="A19" t="s">
        <v>32</v>
      </c>
      <c r="B19" t="s">
        <v>33</v>
      </c>
      <c r="C19" s="2">
        <v>45591</v>
      </c>
      <c r="D19" s="3">
        <v>-546.2296</v>
      </c>
      <c r="E19" s="4">
        <v>-2.55440364636054E-3</v>
      </c>
      <c r="F19">
        <v>-1950.82</v>
      </c>
    </row>
    <row r="20" spans="1:6" x14ac:dyDescent="0.2">
      <c r="A20" t="s">
        <v>34</v>
      </c>
      <c r="B20" t="s">
        <v>35</v>
      </c>
      <c r="C20" s="2">
        <v>45575</v>
      </c>
      <c r="D20" s="3">
        <v>-14.4977</v>
      </c>
      <c r="E20" s="4">
        <v>-1.55889673175848E-4</v>
      </c>
      <c r="F20">
        <v>-9.73</v>
      </c>
    </row>
    <row r="21" spans="1:6" x14ac:dyDescent="0.2">
      <c r="A21" t="s">
        <v>36</v>
      </c>
      <c r="B21" t="s">
        <v>37</v>
      </c>
      <c r="C21" s="2">
        <v>45620</v>
      </c>
      <c r="D21" s="3">
        <v>-7.9429999999999996</v>
      </c>
      <c r="E21" s="4">
        <v>-6.2932000961663296E-4</v>
      </c>
      <c r="F21">
        <v>-4.7</v>
      </c>
    </row>
    <row r="22" spans="1:6" x14ac:dyDescent="0.2">
      <c r="A22" t="s">
        <v>38</v>
      </c>
      <c r="B22" t="s">
        <v>39</v>
      </c>
      <c r="C22" s="2">
        <v>45621</v>
      </c>
      <c r="D22" s="3">
        <v>-7.1807999999999996</v>
      </c>
      <c r="E22" s="4">
        <v>-3.27240715688561E-4</v>
      </c>
      <c r="F22">
        <v>-3.84</v>
      </c>
    </row>
    <row r="23" spans="1:6" x14ac:dyDescent="0.2">
      <c r="A23" t="s">
        <v>40</v>
      </c>
      <c r="B23" t="s">
        <v>41</v>
      </c>
      <c r="C23" s="2">
        <v>45583</v>
      </c>
      <c r="D23" s="3">
        <v>-6.4531999999999998</v>
      </c>
      <c r="E23" s="4">
        <v>-3.7467064483184701E-4</v>
      </c>
      <c r="F23">
        <v>-4.42</v>
      </c>
    </row>
    <row r="24" spans="1:6" x14ac:dyDescent="0.2">
      <c r="A24" t="s">
        <v>42</v>
      </c>
      <c r="B24" t="s">
        <v>43</v>
      </c>
      <c r="C24" s="2">
        <v>45614</v>
      </c>
      <c r="D24" s="3">
        <v>-4.5618999999999996</v>
      </c>
      <c r="E24" s="4">
        <v>-2.4715188308192999E-4</v>
      </c>
      <c r="F24">
        <v>-3.43</v>
      </c>
    </row>
    <row r="25" spans="1:6" x14ac:dyDescent="0.2">
      <c r="A25" t="s">
        <v>44</v>
      </c>
      <c r="B25" t="s">
        <v>45</v>
      </c>
      <c r="C25" s="2">
        <v>45586</v>
      </c>
      <c r="D25" s="3">
        <v>-3.0419999999999998</v>
      </c>
      <c r="E25" s="4">
        <v>-1.9873559029757501E-5</v>
      </c>
      <c r="F25">
        <v>-2.6</v>
      </c>
    </row>
    <row r="26" spans="1:6" x14ac:dyDescent="0.2">
      <c r="A26" t="s">
        <v>46</v>
      </c>
      <c r="B26" t="s">
        <v>47</v>
      </c>
      <c r="C26" s="2">
        <v>45600</v>
      </c>
      <c r="D26" s="3">
        <v>-2.2275</v>
      </c>
      <c r="E26" s="4">
        <v>-2.81305645537796E-5</v>
      </c>
      <c r="F26">
        <v>-2.25</v>
      </c>
    </row>
    <row r="27" spans="1:6" x14ac:dyDescent="0.2">
      <c r="A27" t="s">
        <v>48</v>
      </c>
      <c r="B27" t="s">
        <v>49</v>
      </c>
      <c r="C27" s="2">
        <v>45606</v>
      </c>
      <c r="D27" s="3">
        <v>-2.1896</v>
      </c>
      <c r="E27" s="4">
        <v>-1.0026376553300201E-4</v>
      </c>
      <c r="F27">
        <v>-4.76</v>
      </c>
    </row>
    <row r="28" spans="1:6" x14ac:dyDescent="0.2">
      <c r="A28" t="s">
        <v>50</v>
      </c>
      <c r="B28" t="s">
        <v>51</v>
      </c>
      <c r="C28" s="2">
        <v>45622</v>
      </c>
      <c r="D28" s="3">
        <v>-1.9608000000000001</v>
      </c>
      <c r="E28" s="4">
        <v>-1.83861616662008E-4</v>
      </c>
      <c r="F28">
        <v>-1.29</v>
      </c>
    </row>
    <row r="29" spans="1:6" x14ac:dyDescent="0.2">
      <c r="A29" t="s">
        <v>52</v>
      </c>
      <c r="B29" t="s">
        <v>53</v>
      </c>
      <c r="C29" s="2">
        <v>45582</v>
      </c>
      <c r="D29" s="3">
        <v>-1.6482000000000001</v>
      </c>
      <c r="E29" s="4">
        <v>-6.6102203925703796E-5</v>
      </c>
      <c r="F29">
        <v>-1.23</v>
      </c>
    </row>
    <row r="30" spans="1:6" x14ac:dyDescent="0.2">
      <c r="A30" t="s">
        <v>54</v>
      </c>
      <c r="B30" t="s">
        <v>55</v>
      </c>
      <c r="C30" s="2">
        <v>45609</v>
      </c>
      <c r="D30" s="3">
        <v>-1.4257</v>
      </c>
      <c r="E30" s="4">
        <v>-1.28667563070714E-4</v>
      </c>
      <c r="F30">
        <v>-2.69</v>
      </c>
    </row>
    <row r="31" spans="1:6" x14ac:dyDescent="0.2">
      <c r="A31" t="s">
        <v>56</v>
      </c>
      <c r="B31" t="s">
        <v>57</v>
      </c>
      <c r="C31" s="2">
        <v>45580</v>
      </c>
      <c r="D31" s="3">
        <v>-0.46610000000000001</v>
      </c>
      <c r="E31" s="4">
        <v>-4.0581725417508801E-6</v>
      </c>
      <c r="F31">
        <v>-0.79</v>
      </c>
    </row>
    <row r="32" spans="1:6" x14ac:dyDescent="0.2">
      <c r="A32" t="s">
        <v>58</v>
      </c>
      <c r="B32" t="s">
        <v>59</v>
      </c>
      <c r="C32" s="2">
        <v>45613</v>
      </c>
      <c r="D32" s="3">
        <v>-0.14000000000000001</v>
      </c>
      <c r="E32" s="4">
        <v>-7.5332016524351799E-7</v>
      </c>
      <c r="F32">
        <v>-1.4</v>
      </c>
    </row>
    <row r="33" spans="1:38" x14ac:dyDescent="0.2">
      <c r="A33" t="s">
        <v>60</v>
      </c>
      <c r="B33" t="s">
        <v>61</v>
      </c>
      <c r="C33" s="2">
        <v>45579</v>
      </c>
      <c r="D33" s="3">
        <v>0.41249999999999998</v>
      </c>
      <c r="E33" s="4">
        <v>2.33718385977165E-4</v>
      </c>
      <c r="F33">
        <v>0.75</v>
      </c>
    </row>
    <row r="34" spans="1:38" x14ac:dyDescent="0.2">
      <c r="A34" t="s">
        <v>62</v>
      </c>
      <c r="B34" t="s">
        <v>63</v>
      </c>
      <c r="C34" s="2">
        <v>45569</v>
      </c>
      <c r="D34" s="3">
        <v>0.46360000000000001</v>
      </c>
      <c r="E34" s="4">
        <v>3.03587676405513E-5</v>
      </c>
      <c r="F34">
        <v>0.76</v>
      </c>
    </row>
    <row r="35" spans="1:38" x14ac:dyDescent="0.2">
      <c r="A35" t="s">
        <v>64</v>
      </c>
      <c r="B35" t="s">
        <v>65</v>
      </c>
      <c r="C35" s="2">
        <v>45603</v>
      </c>
      <c r="D35" s="3">
        <v>0.57399999999999995</v>
      </c>
      <c r="E35" s="4">
        <v>5.8362911870766199E-6</v>
      </c>
      <c r="F35">
        <v>1.4</v>
      </c>
    </row>
    <row r="36" spans="1:38" x14ac:dyDescent="0.2">
      <c r="A36" t="s">
        <v>66</v>
      </c>
      <c r="B36" t="s">
        <v>67</v>
      </c>
      <c r="C36" s="2">
        <v>45596</v>
      </c>
      <c r="D36" s="3">
        <v>0.75690000000000002</v>
      </c>
      <c r="E36" s="4">
        <v>9.9657150059571094E-6</v>
      </c>
      <c r="F36">
        <v>2.61</v>
      </c>
    </row>
    <row r="37" spans="1:38" x14ac:dyDescent="0.2">
      <c r="A37" t="s">
        <v>68</v>
      </c>
      <c r="B37" t="s">
        <v>69</v>
      </c>
      <c r="C37" s="2">
        <v>45623</v>
      </c>
      <c r="D37" s="3">
        <v>0.85560000000000003</v>
      </c>
      <c r="E37" s="4">
        <v>4.9169224453152595E-4</v>
      </c>
      <c r="F37">
        <v>0.69</v>
      </c>
    </row>
    <row r="38" spans="1:38" x14ac:dyDescent="0.2">
      <c r="A38" t="s">
        <v>70</v>
      </c>
      <c r="B38" t="s">
        <v>71</v>
      </c>
      <c r="C38" s="2">
        <v>45601</v>
      </c>
      <c r="D38" s="3">
        <v>1.155</v>
      </c>
      <c r="E38" s="4">
        <v>8.8049944162654598E-6</v>
      </c>
      <c r="F38">
        <v>1.54</v>
      </c>
    </row>
    <row r="39" spans="1:38" x14ac:dyDescent="0.2">
      <c r="A39" t="s">
        <v>72</v>
      </c>
      <c r="B39" t="s">
        <v>73</v>
      </c>
      <c r="C39" s="2">
        <v>45602</v>
      </c>
      <c r="D39" s="3">
        <v>1.2791999999999999</v>
      </c>
      <c r="E39" s="4">
        <v>4.0319085027773298E-6</v>
      </c>
      <c r="F39">
        <v>5.33</v>
      </c>
    </row>
    <row r="40" spans="1:38" x14ac:dyDescent="0.2">
      <c r="A40" t="s">
        <v>74</v>
      </c>
      <c r="B40" t="s">
        <v>75</v>
      </c>
      <c r="C40" s="2">
        <v>45597</v>
      </c>
      <c r="D40" s="3">
        <v>1.4065000000000001</v>
      </c>
      <c r="E40" s="4">
        <v>6.9276766847812103E-5</v>
      </c>
      <c r="F40">
        <v>0.97</v>
      </c>
      <c r="Z40" s="5" t="s">
        <v>122</v>
      </c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</row>
    <row r="41" spans="1:38" x14ac:dyDescent="0.2">
      <c r="A41" t="s">
        <v>76</v>
      </c>
      <c r="B41" t="s">
        <v>77</v>
      </c>
      <c r="C41" s="2">
        <v>45568</v>
      </c>
      <c r="D41" s="3">
        <v>1.5336000000000001</v>
      </c>
      <c r="E41" s="4">
        <v>2.38345877221012E-4</v>
      </c>
      <c r="F41">
        <v>1.42</v>
      </c>
    </row>
    <row r="42" spans="1:38" x14ac:dyDescent="0.2">
      <c r="A42" t="s">
        <v>78</v>
      </c>
      <c r="B42" t="s">
        <v>79</v>
      </c>
      <c r="C42" s="2">
        <v>45594</v>
      </c>
      <c r="D42" s="3">
        <v>1.5347</v>
      </c>
      <c r="E42" s="4">
        <v>1.01556838713102E-4</v>
      </c>
      <c r="F42">
        <v>1.03</v>
      </c>
    </row>
    <row r="43" spans="1:38" x14ac:dyDescent="0.2">
      <c r="A43" t="s">
        <v>80</v>
      </c>
      <c r="B43" t="s">
        <v>81</v>
      </c>
      <c r="C43" s="2">
        <v>45577</v>
      </c>
      <c r="D43" s="3">
        <v>2.8809999999999998</v>
      </c>
      <c r="E43" s="4">
        <v>1.4192819295766999E-5</v>
      </c>
      <c r="F43">
        <v>4.3</v>
      </c>
    </row>
    <row r="44" spans="1:38" x14ac:dyDescent="0.2">
      <c r="A44" t="s">
        <v>82</v>
      </c>
      <c r="B44" t="s">
        <v>83</v>
      </c>
      <c r="C44" s="2">
        <v>45611</v>
      </c>
      <c r="D44" s="3">
        <v>3.0939999999999999</v>
      </c>
      <c r="E44" s="4">
        <v>8.2740897742918196E-5</v>
      </c>
      <c r="F44">
        <v>2.6</v>
      </c>
    </row>
    <row r="45" spans="1:38" x14ac:dyDescent="0.2">
      <c r="A45" t="s">
        <v>84</v>
      </c>
      <c r="B45" t="s">
        <v>85</v>
      </c>
      <c r="C45" s="2">
        <v>45604</v>
      </c>
      <c r="D45" s="3">
        <v>4.1002000000000001</v>
      </c>
      <c r="E45" s="4">
        <v>3.0360210703795899E-4</v>
      </c>
      <c r="F45">
        <v>4.9400000000000004</v>
      </c>
    </row>
    <row r="46" spans="1:38" x14ac:dyDescent="0.2">
      <c r="A46" t="s">
        <v>86</v>
      </c>
      <c r="B46" t="s">
        <v>87</v>
      </c>
      <c r="C46" s="2">
        <v>45599</v>
      </c>
      <c r="D46" s="3">
        <v>6.0983999999999998</v>
      </c>
      <c r="E46" s="4">
        <v>3.58279434634666E-5</v>
      </c>
      <c r="F46">
        <v>14.52</v>
      </c>
    </row>
    <row r="47" spans="1:38" x14ac:dyDescent="0.2">
      <c r="A47" t="s">
        <v>88</v>
      </c>
      <c r="B47" t="s">
        <v>89</v>
      </c>
      <c r="C47" s="2">
        <v>45598</v>
      </c>
      <c r="D47" s="3">
        <v>7.9827000000000004</v>
      </c>
      <c r="E47" s="4">
        <v>1.1147939941222799E-3</v>
      </c>
      <c r="F47">
        <v>4.51</v>
      </c>
    </row>
    <row r="48" spans="1:38" x14ac:dyDescent="0.2">
      <c r="A48" t="s">
        <v>90</v>
      </c>
      <c r="B48" t="s">
        <v>91</v>
      </c>
      <c r="C48" s="2">
        <v>45615</v>
      </c>
      <c r="D48" s="3">
        <v>12.58</v>
      </c>
      <c r="E48" s="4">
        <v>5.6847797567566E-5</v>
      </c>
      <c r="F48">
        <v>7.4</v>
      </c>
    </row>
    <row r="49" spans="1:6" x14ac:dyDescent="0.2">
      <c r="A49" t="s">
        <v>92</v>
      </c>
      <c r="B49" t="s">
        <v>93</v>
      </c>
      <c r="C49" s="2">
        <v>45607</v>
      </c>
      <c r="D49" s="3">
        <v>59.352600000000002</v>
      </c>
      <c r="E49" s="4">
        <v>1.6559132089045199E-3</v>
      </c>
      <c r="F49">
        <v>31.91</v>
      </c>
    </row>
    <row r="50" spans="1:6" x14ac:dyDescent="0.2">
      <c r="A50" t="s">
        <v>94</v>
      </c>
      <c r="B50" t="s">
        <v>95</v>
      </c>
      <c r="C50" s="2">
        <v>45581</v>
      </c>
      <c r="D50" s="3">
        <v>132.44</v>
      </c>
      <c r="E50" s="4">
        <v>9.16895750090687E-3</v>
      </c>
      <c r="F50">
        <v>86</v>
      </c>
    </row>
    <row r="51" spans="1:6" x14ac:dyDescent="0.2">
      <c r="A51" t="s">
        <v>96</v>
      </c>
      <c r="B51" t="s">
        <v>97</v>
      </c>
      <c r="C51" s="2">
        <v>45592</v>
      </c>
      <c r="D51" s="3">
        <v>166.74</v>
      </c>
      <c r="E51" s="4">
        <v>2.8044618089345099E-3</v>
      </c>
      <c r="F51">
        <v>794</v>
      </c>
    </row>
    <row r="52" spans="1:6" x14ac:dyDescent="0.2">
      <c r="A52" t="s">
        <v>98</v>
      </c>
      <c r="B52" t="s">
        <v>99</v>
      </c>
      <c r="C52" s="2">
        <v>45587</v>
      </c>
      <c r="D52" s="3">
        <v>205.28</v>
      </c>
      <c r="E52" s="4">
        <v>9.9141316621270195E-3</v>
      </c>
      <c r="F52">
        <v>2566</v>
      </c>
    </row>
    <row r="53" spans="1:6" x14ac:dyDescent="0.2">
      <c r="A53" t="s">
        <v>100</v>
      </c>
      <c r="B53" t="s">
        <v>101</v>
      </c>
      <c r="C53" s="2">
        <v>45612</v>
      </c>
      <c r="D53" s="3">
        <v>421.2</v>
      </c>
      <c r="E53" s="4">
        <v>5.8849882199808199E-3</v>
      </c>
      <c r="F53">
        <v>360</v>
      </c>
    </row>
    <row r="54" spans="1:6" x14ac:dyDescent="0.2">
      <c r="A54" t="s">
        <v>102</v>
      </c>
      <c r="B54" t="s">
        <v>103</v>
      </c>
      <c r="C54" s="2">
        <v>45590</v>
      </c>
      <c r="D54" s="3">
        <v>568.40909999999997</v>
      </c>
      <c r="E54" s="4">
        <v>7.0244622995108696E-3</v>
      </c>
      <c r="F54">
        <v>2706.71</v>
      </c>
    </row>
    <row r="55" spans="1:6" x14ac:dyDescent="0.2">
      <c r="A55" t="s">
        <v>104</v>
      </c>
      <c r="B55" t="s">
        <v>105</v>
      </c>
      <c r="C55" s="2">
        <v>45589</v>
      </c>
      <c r="D55" s="3">
        <v>622.65150000000006</v>
      </c>
      <c r="E55" s="4">
        <v>1.16396732834691E-2</v>
      </c>
      <c r="F55">
        <v>347.85</v>
      </c>
    </row>
    <row r="56" spans="1:6" x14ac:dyDescent="0.2">
      <c r="A56" t="s">
        <v>106</v>
      </c>
      <c r="B56" t="s">
        <v>107</v>
      </c>
      <c r="C56" s="2">
        <v>45573</v>
      </c>
      <c r="D56" s="3">
        <v>1173.1199999999999</v>
      </c>
      <c r="E56" s="4">
        <v>3.4168934763435202E-2</v>
      </c>
      <c r="F56">
        <v>832</v>
      </c>
    </row>
    <row r="57" spans="1:6" x14ac:dyDescent="0.2">
      <c r="A57" t="s">
        <v>108</v>
      </c>
      <c r="B57" t="s">
        <v>109</v>
      </c>
      <c r="C57" s="2">
        <v>45570</v>
      </c>
      <c r="D57" s="3">
        <v>1358.76</v>
      </c>
      <c r="E57" s="4">
        <v>1.38305352946431E-2</v>
      </c>
      <c r="F57">
        <v>871</v>
      </c>
    </row>
    <row r="58" spans="1:6" x14ac:dyDescent="0.2">
      <c r="A58" t="s">
        <v>110</v>
      </c>
      <c r="B58" t="s">
        <v>111</v>
      </c>
      <c r="C58" s="2">
        <v>45595</v>
      </c>
      <c r="D58" s="3">
        <v>1767.84</v>
      </c>
      <c r="E58" s="4">
        <v>1.0171248623165E-2</v>
      </c>
      <c r="F58">
        <v>1524</v>
      </c>
    </row>
    <row r="59" spans="1:6" x14ac:dyDescent="0.2">
      <c r="A59" t="s">
        <v>112</v>
      </c>
      <c r="B59" t="s">
        <v>113</v>
      </c>
      <c r="C59" s="2">
        <v>45572</v>
      </c>
      <c r="D59" s="3">
        <v>3786.32</v>
      </c>
      <c r="E59" s="4">
        <v>0.12475543005721</v>
      </c>
      <c r="F59">
        <v>2491</v>
      </c>
    </row>
    <row r="60" spans="1:6" x14ac:dyDescent="0.2">
      <c r="A60" t="s">
        <v>114</v>
      </c>
      <c r="B60" t="s">
        <v>115</v>
      </c>
      <c r="C60" s="2">
        <v>45585</v>
      </c>
      <c r="D60" s="3">
        <v>3879.6</v>
      </c>
      <c r="E60" s="4">
        <v>3.2598815555989299E-2</v>
      </c>
      <c r="F60">
        <v>2120</v>
      </c>
    </row>
    <row r="61" spans="1:6" x14ac:dyDescent="0.2">
      <c r="A61" t="s">
        <v>116</v>
      </c>
      <c r="B61" t="s">
        <v>117</v>
      </c>
      <c r="C61" s="2">
        <v>45593</v>
      </c>
      <c r="D61" s="3">
        <v>4376.7248</v>
      </c>
      <c r="E61" s="4">
        <v>3.1190979927506E-2</v>
      </c>
      <c r="F61">
        <v>2418.08</v>
      </c>
    </row>
    <row r="62" spans="1:6" x14ac:dyDescent="0.2">
      <c r="A62" t="s">
        <v>118</v>
      </c>
      <c r="B62" t="s">
        <v>119</v>
      </c>
      <c r="C62" s="2">
        <v>45584</v>
      </c>
      <c r="D62" s="3">
        <v>6717.3819999999996</v>
      </c>
      <c r="E62" s="4">
        <v>2.60684516673537E-2</v>
      </c>
      <c r="F62">
        <v>4798.13</v>
      </c>
    </row>
    <row r="63" spans="1:6" x14ac:dyDescent="0.2">
      <c r="A63" t="s">
        <v>120</v>
      </c>
      <c r="B63" t="s">
        <v>121</v>
      </c>
      <c r="C63" s="2">
        <v>45610</v>
      </c>
      <c r="D63" s="3">
        <v>7227.4355999999998</v>
      </c>
      <c r="E63" s="4">
        <v>5.2641843821971297E-2</v>
      </c>
      <c r="F63">
        <v>3650.22</v>
      </c>
    </row>
  </sheetData>
  <mergeCells count="4">
    <mergeCell ref="Z40:AL40"/>
    <mergeCell ref="Z8:AL8"/>
    <mergeCell ref="H8:X8"/>
    <mergeCell ref="A2:F3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Summarized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Amanda Russo</cp:lastModifiedBy>
  <dcterms:created xsi:type="dcterms:W3CDTF">2016-07-06T08:22:49Z</dcterms:created>
  <dcterms:modified xsi:type="dcterms:W3CDTF">2025-10-28T14:15:41Z</dcterms:modified>
</cp:coreProperties>
</file>